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56-Т свыше 5 млн\1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iterate="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 l="1"/>
  <c r="A32" i="1"/>
  <c r="A33" i="1"/>
  <c r="A34" i="1"/>
  <c r="A35" i="1"/>
  <c r="A36" i="1"/>
  <c r="A12" i="1"/>
  <c r="G37" i="1" l="1"/>
</calcChain>
</file>

<file path=xl/sharedStrings.xml><?xml version="1.0" encoding="utf-8"?>
<sst xmlns="http://schemas.openxmlformats.org/spreadsheetml/2006/main" count="151" uniqueCount="55">
  <si>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</si>
  <si>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</si>
  <si>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</si>
  <si>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</si>
  <si>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</si>
  <si>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</si>
  <si>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</si>
  <si>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</si>
  <si>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</si>
  <si>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</si>
  <si>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</si>
  <si>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</si>
  <si>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</si>
  <si>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</si>
  <si>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</si>
  <si>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</si>
  <si>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</si>
  <si>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</si>
  <si>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</si>
  <si>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</si>
  <si>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</si>
  <si>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</si>
  <si>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</si>
  <si>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</si>
  <si>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</si>
  <si>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электросварная прямошовная 426х7 В ст09Г2С+2ф32х3-2ПЭ У- ВП-ППУ-626-ОЦ (129,873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</si>
  <si>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НВЛ-2024/56-Т</t>
    </r>
  </si>
  <si>
    <t>DBB1900043</t>
  </si>
  <si>
    <t>DBB1900080</t>
  </si>
  <si>
    <t>2452723</t>
  </si>
  <si>
    <t>Т</t>
  </si>
  <si>
    <t>DBB2400034</t>
  </si>
  <si>
    <t>DBB2400035</t>
  </si>
  <si>
    <t>DBB2400036</t>
  </si>
  <si>
    <t>DBB2400037</t>
  </si>
  <si>
    <t>DBB2400038</t>
  </si>
  <si>
    <t>DBB2400039</t>
  </si>
  <si>
    <t>DBB2400040</t>
  </si>
  <si>
    <t>DBB2400041</t>
  </si>
  <si>
    <t>DBB2400042</t>
  </si>
  <si>
    <t>DBB2400092</t>
  </si>
  <si>
    <t>DBB2400094</t>
  </si>
  <si>
    <t>DBB2400095</t>
  </si>
  <si>
    <t>DBB2400096</t>
  </si>
  <si>
    <t>DBB2400097</t>
  </si>
  <si>
    <t>DBB2400098</t>
  </si>
  <si>
    <t>DBB2400099</t>
  </si>
  <si>
    <t>DBB2400100</t>
  </si>
  <si>
    <t>DBB2400101</t>
  </si>
  <si>
    <t>DBB2400102</t>
  </si>
  <si>
    <t>DBB2400103</t>
  </si>
  <si>
    <t>DBB2400104</t>
  </si>
  <si>
    <t>DBB2400105</t>
  </si>
  <si>
    <t>DBB2400106</t>
  </si>
  <si>
    <t>Труба стальная электросварная прямошовная 426х7 В ст09Г2С+2ф32х3-2ПЭ У- ВП-ППУ-626-ОЦ с 2-х слойным наружным антикоррозионным полиэтиленовым покрытием 2ПЭ У по ТУ 1390-001-48570451-2015, внутренним эпоксидным по ТУ 1390-004-48570451-2015, с теплоизоляцией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</si>
</sst>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8" fontId="14" fillId="0" borderId="2" xfId="7" applyNumberFormat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40" zoomScale="85" zoomScaleNormal="80" zoomScaleSheetLayoutView="85" workbookViewId="0">
      <selection activeCell="A44" sqref="A44:I4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49" t="s">
        <v>22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4" t="s">
        <v>23</v>
      </c>
      <c r="B8" s="55"/>
      <c r="C8" s="55"/>
      <c r="D8" s="55"/>
      <c r="E8" s="55"/>
      <c r="F8" s="55"/>
      <c r="G8" s="55"/>
      <c r="H8" s="55"/>
      <c r="I8" s="55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27</v>
      </c>
      <c r="C12" s="25" t="s">
        <v>9</v>
      </c>
      <c r="D12" s="34" t="s">
        <v>29</v>
      </c>
      <c r="E12" s="26" t="s">
        <v>54</v>
      </c>
      <c r="F12" s="25" t="s">
        <v>30</v>
      </c>
      <c r="G12" s="32">
        <v>0.40300000000000002</v>
      </c>
      <c r="H12" s="62">
        <v>96805</v>
      </c>
      <c r="I12" s="27">
        <v>43647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78.75" x14ac:dyDescent="0.2">
      <c r="A13" s="25">
        <f t="shared" ref="A13:A30" si="0">ROW()-11</f>
        <v>2</v>
      </c>
      <c r="B13" s="25" t="s">
        <v>28</v>
      </c>
      <c r="C13" s="25" t="s">
        <v>9</v>
      </c>
      <c r="D13" s="34" t="s">
        <v>29</v>
      </c>
      <c r="E13" s="26" t="s">
        <v>54</v>
      </c>
      <c r="F13" s="25" t="s">
        <v>30</v>
      </c>
      <c r="G13" s="32">
        <v>0.52500000000000002</v>
      </c>
      <c r="H13" s="62">
        <v>96805</v>
      </c>
      <c r="I13" s="27">
        <v>43647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78.75" x14ac:dyDescent="0.2">
      <c r="A14" s="25">
        <f t="shared" si="0"/>
        <v>3</v>
      </c>
      <c r="B14" s="25" t="s">
        <v>31</v>
      </c>
      <c r="C14" s="25" t="s">
        <v>9</v>
      </c>
      <c r="D14" s="34" t="s">
        <v>29</v>
      </c>
      <c r="E14" s="26" t="s">
        <v>54</v>
      </c>
      <c r="F14" s="25" t="s">
        <v>30</v>
      </c>
      <c r="G14" s="32">
        <v>5</v>
      </c>
      <c r="H14" s="62">
        <v>96805</v>
      </c>
      <c r="I14" s="27">
        <v>43647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78.75" x14ac:dyDescent="0.2">
      <c r="A15" s="25">
        <f t="shared" si="0"/>
        <v>4</v>
      </c>
      <c r="B15" s="25" t="s">
        <v>32</v>
      </c>
      <c r="C15" s="25" t="s">
        <v>9</v>
      </c>
      <c r="D15" s="34" t="s">
        <v>29</v>
      </c>
      <c r="E15" s="26" t="s">
        <v>54</v>
      </c>
      <c r="F15" s="25" t="s">
        <v>30</v>
      </c>
      <c r="G15" s="32">
        <v>9.2490000000000006</v>
      </c>
      <c r="H15" s="62">
        <v>96805</v>
      </c>
      <c r="I15" s="27">
        <v>43647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78.75" x14ac:dyDescent="0.2">
      <c r="A16" s="25">
        <f t="shared" si="0"/>
        <v>5</v>
      </c>
      <c r="B16" s="25" t="s">
        <v>33</v>
      </c>
      <c r="C16" s="25" t="s">
        <v>9</v>
      </c>
      <c r="D16" s="34" t="s">
        <v>29</v>
      </c>
      <c r="E16" s="26" t="s">
        <v>54</v>
      </c>
      <c r="F16" s="25" t="s">
        <v>30</v>
      </c>
      <c r="G16" s="32">
        <v>9.2590000000000003</v>
      </c>
      <c r="H16" s="62">
        <v>96805</v>
      </c>
      <c r="I16" s="27">
        <v>43647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78.75" x14ac:dyDescent="0.2">
      <c r="A17" s="25">
        <f t="shared" si="0"/>
        <v>6</v>
      </c>
      <c r="B17" s="25" t="s">
        <v>34</v>
      </c>
      <c r="C17" s="25" t="s">
        <v>9</v>
      </c>
      <c r="D17" s="34" t="s">
        <v>29</v>
      </c>
      <c r="E17" s="26" t="s">
        <v>54</v>
      </c>
      <c r="F17" s="25" t="s">
        <v>30</v>
      </c>
      <c r="G17" s="32">
        <v>9.2720000000000002</v>
      </c>
      <c r="H17" s="62">
        <v>96805</v>
      </c>
      <c r="I17" s="27">
        <v>43647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78.75" x14ac:dyDescent="0.2">
      <c r="A18" s="25">
        <f t="shared" si="0"/>
        <v>7</v>
      </c>
      <c r="B18" s="25" t="s">
        <v>35</v>
      </c>
      <c r="C18" s="25" t="s">
        <v>9</v>
      </c>
      <c r="D18" s="34" t="s">
        <v>29</v>
      </c>
      <c r="E18" s="26" t="s">
        <v>54</v>
      </c>
      <c r="F18" s="25" t="s">
        <v>30</v>
      </c>
      <c r="G18" s="32">
        <v>9.2479999999999993</v>
      </c>
      <c r="H18" s="62">
        <v>96805</v>
      </c>
      <c r="I18" s="27">
        <v>43647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78.75" x14ac:dyDescent="0.2">
      <c r="A19" s="25">
        <f t="shared" si="0"/>
        <v>8</v>
      </c>
      <c r="B19" s="25" t="s">
        <v>36</v>
      </c>
      <c r="C19" s="25" t="s">
        <v>9</v>
      </c>
      <c r="D19" s="34" t="s">
        <v>29</v>
      </c>
      <c r="E19" s="26" t="s">
        <v>54</v>
      </c>
      <c r="F19" s="25" t="s">
        <v>30</v>
      </c>
      <c r="G19" s="32">
        <v>1.8049999999999999</v>
      </c>
      <c r="H19" s="62">
        <v>96805</v>
      </c>
      <c r="I19" s="27">
        <v>43647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78.75" x14ac:dyDescent="0.2">
      <c r="A20" s="25">
        <f t="shared" si="0"/>
        <v>9</v>
      </c>
      <c r="B20" s="25" t="s">
        <v>37</v>
      </c>
      <c r="C20" s="25" t="s">
        <v>9</v>
      </c>
      <c r="D20" s="34" t="s">
        <v>29</v>
      </c>
      <c r="E20" s="26" t="s">
        <v>54</v>
      </c>
      <c r="F20" s="25" t="s">
        <v>30</v>
      </c>
      <c r="G20" s="32">
        <v>8</v>
      </c>
      <c r="H20" s="62">
        <v>96805</v>
      </c>
      <c r="I20" s="27">
        <v>43647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78.75" x14ac:dyDescent="0.2">
      <c r="A21" s="25">
        <f t="shared" si="0"/>
        <v>10</v>
      </c>
      <c r="B21" s="25" t="s">
        <v>38</v>
      </c>
      <c r="C21" s="25" t="s">
        <v>9</v>
      </c>
      <c r="D21" s="34" t="s">
        <v>29</v>
      </c>
      <c r="E21" s="26" t="s">
        <v>54</v>
      </c>
      <c r="F21" s="25" t="s">
        <v>30</v>
      </c>
      <c r="G21" s="32">
        <v>0.92100000000000004</v>
      </c>
      <c r="H21" s="62">
        <v>96805</v>
      </c>
      <c r="I21" s="27">
        <v>43647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78.75" x14ac:dyDescent="0.2">
      <c r="A22" s="25">
        <f t="shared" si="0"/>
        <v>11</v>
      </c>
      <c r="B22" s="25" t="s">
        <v>39</v>
      </c>
      <c r="C22" s="25" t="s">
        <v>9</v>
      </c>
      <c r="D22" s="34" t="s">
        <v>29</v>
      </c>
      <c r="E22" s="26" t="s">
        <v>54</v>
      </c>
      <c r="F22" s="25" t="s">
        <v>30</v>
      </c>
      <c r="G22" s="32">
        <v>1.28</v>
      </c>
      <c r="H22" s="62">
        <v>96805</v>
      </c>
      <c r="I22" s="27">
        <v>43647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78.75" x14ac:dyDescent="0.2">
      <c r="A23" s="25">
        <f t="shared" si="0"/>
        <v>12</v>
      </c>
      <c r="B23" s="25" t="s">
        <v>40</v>
      </c>
      <c r="C23" s="25" t="s">
        <v>9</v>
      </c>
      <c r="D23" s="34" t="s">
        <v>29</v>
      </c>
      <c r="E23" s="26" t="s">
        <v>54</v>
      </c>
      <c r="F23" s="25" t="s">
        <v>30</v>
      </c>
      <c r="G23" s="32">
        <v>4.1779999999999999</v>
      </c>
      <c r="H23" s="62">
        <v>96805</v>
      </c>
      <c r="I23" s="27">
        <v>43647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78.75" x14ac:dyDescent="0.2">
      <c r="A24" s="25">
        <f t="shared" si="0"/>
        <v>13</v>
      </c>
      <c r="B24" s="25" t="s">
        <v>41</v>
      </c>
      <c r="C24" s="25" t="s">
        <v>9</v>
      </c>
      <c r="D24" s="34" t="s">
        <v>29</v>
      </c>
      <c r="E24" s="26" t="s">
        <v>54</v>
      </c>
      <c r="F24" s="25" t="s">
        <v>30</v>
      </c>
      <c r="G24" s="32">
        <v>1.6839999999999999</v>
      </c>
      <c r="H24" s="62">
        <v>96805</v>
      </c>
      <c r="I24" s="27">
        <v>43647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78.75" x14ac:dyDescent="0.2">
      <c r="A25" s="25">
        <f t="shared" si="0"/>
        <v>14</v>
      </c>
      <c r="B25" s="25" t="s">
        <v>42</v>
      </c>
      <c r="C25" s="25" t="s">
        <v>9</v>
      </c>
      <c r="D25" s="34" t="s">
        <v>29</v>
      </c>
      <c r="E25" s="26" t="s">
        <v>54</v>
      </c>
      <c r="F25" s="25" t="s">
        <v>30</v>
      </c>
      <c r="G25" s="32">
        <v>9.2780000000000005</v>
      </c>
      <c r="H25" s="62">
        <v>96805</v>
      </c>
      <c r="I25" s="27">
        <v>43647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78.75" x14ac:dyDescent="0.2">
      <c r="A26" s="25">
        <f t="shared" si="0"/>
        <v>15</v>
      </c>
      <c r="B26" s="25" t="s">
        <v>43</v>
      </c>
      <c r="C26" s="25" t="s">
        <v>9</v>
      </c>
      <c r="D26" s="34" t="s">
        <v>29</v>
      </c>
      <c r="E26" s="26" t="s">
        <v>54</v>
      </c>
      <c r="F26" s="25" t="s">
        <v>30</v>
      </c>
      <c r="G26" s="32">
        <v>0.441</v>
      </c>
      <c r="H26" s="62">
        <v>96805</v>
      </c>
      <c r="I26" s="27">
        <v>43647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78.75" x14ac:dyDescent="0.2">
      <c r="A27" s="25">
        <f t="shared" si="0"/>
        <v>16</v>
      </c>
      <c r="B27" s="25" t="s">
        <v>44</v>
      </c>
      <c r="C27" s="25" t="s">
        <v>9</v>
      </c>
      <c r="D27" s="34" t="s">
        <v>29</v>
      </c>
      <c r="E27" s="26" t="s">
        <v>54</v>
      </c>
      <c r="F27" s="25" t="s">
        <v>30</v>
      </c>
      <c r="G27" s="32">
        <v>4.2480000000000002</v>
      </c>
      <c r="H27" s="62">
        <v>96805</v>
      </c>
      <c r="I27" s="27">
        <v>43647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78.75" x14ac:dyDescent="0.2">
      <c r="A28" s="25">
        <f t="shared" si="0"/>
        <v>17</v>
      </c>
      <c r="B28" s="25" t="s">
        <v>45</v>
      </c>
      <c r="C28" s="25" t="s">
        <v>9</v>
      </c>
      <c r="D28" s="34" t="s">
        <v>29</v>
      </c>
      <c r="E28" s="26" t="s">
        <v>54</v>
      </c>
      <c r="F28" s="25" t="s">
        <v>30</v>
      </c>
      <c r="G28" s="32">
        <v>0.76900000000000002</v>
      </c>
      <c r="H28" s="62">
        <v>96805</v>
      </c>
      <c r="I28" s="27">
        <v>43647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78.75" x14ac:dyDescent="0.2">
      <c r="A29" s="25">
        <f t="shared" si="0"/>
        <v>18</v>
      </c>
      <c r="B29" s="25" t="s">
        <v>46</v>
      </c>
      <c r="C29" s="25" t="s">
        <v>9</v>
      </c>
      <c r="D29" s="34" t="s">
        <v>29</v>
      </c>
      <c r="E29" s="26" t="s">
        <v>54</v>
      </c>
      <c r="F29" s="25" t="s">
        <v>30</v>
      </c>
      <c r="G29" s="32">
        <v>4.258</v>
      </c>
      <c r="H29" s="62">
        <v>96805</v>
      </c>
      <c r="I29" s="27">
        <v>43647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78.75" x14ac:dyDescent="0.2">
      <c r="A30" s="25">
        <f t="shared" si="0"/>
        <v>19</v>
      </c>
      <c r="B30" s="25" t="s">
        <v>47</v>
      </c>
      <c r="C30" s="25" t="s">
        <v>9</v>
      </c>
      <c r="D30" s="34" t="s">
        <v>29</v>
      </c>
      <c r="E30" s="26" t="s">
        <v>54</v>
      </c>
      <c r="F30" s="25" t="s">
        <v>30</v>
      </c>
      <c r="G30" s="32">
        <v>0.84</v>
      </c>
      <c r="H30" s="62">
        <v>96805</v>
      </c>
      <c r="I30" s="27">
        <v>43647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78.75" x14ac:dyDescent="0.2">
      <c r="A31" s="25">
        <f t="shared" ref="A31:A36" si="1">ROW()-11</f>
        <v>20</v>
      </c>
      <c r="B31" s="25" t="s">
        <v>48</v>
      </c>
      <c r="C31" s="25" t="s">
        <v>9</v>
      </c>
      <c r="D31" s="34" t="s">
        <v>29</v>
      </c>
      <c r="E31" s="26" t="s">
        <v>54</v>
      </c>
      <c r="F31" s="25" t="s">
        <v>30</v>
      </c>
      <c r="G31" s="32">
        <v>5.101</v>
      </c>
      <c r="H31" s="62">
        <v>96805</v>
      </c>
      <c r="I31" s="27">
        <v>43647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78.75" x14ac:dyDescent="0.2">
      <c r="A32" s="25">
        <f t="shared" si="1"/>
        <v>21</v>
      </c>
      <c r="B32" s="25" t="s">
        <v>49</v>
      </c>
      <c r="C32" s="25" t="s">
        <v>9</v>
      </c>
      <c r="D32" s="34" t="s">
        <v>29</v>
      </c>
      <c r="E32" s="26" t="s">
        <v>54</v>
      </c>
      <c r="F32" s="25" t="s">
        <v>30</v>
      </c>
      <c r="G32" s="32">
        <v>9.2750000000000004</v>
      </c>
      <c r="H32" s="62">
        <v>96805</v>
      </c>
      <c r="I32" s="27">
        <v>43647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78.75" x14ac:dyDescent="0.2">
      <c r="A33" s="25">
        <f t="shared" si="1"/>
        <v>22</v>
      </c>
      <c r="B33" s="25" t="s">
        <v>50</v>
      </c>
      <c r="C33" s="25" t="s">
        <v>9</v>
      </c>
      <c r="D33" s="34" t="s">
        <v>29</v>
      </c>
      <c r="E33" s="26" t="s">
        <v>54</v>
      </c>
      <c r="F33" s="25" t="s">
        <v>30</v>
      </c>
      <c r="G33" s="32">
        <v>9.25</v>
      </c>
      <c r="H33" s="62">
        <v>96805</v>
      </c>
      <c r="I33" s="27">
        <v>43647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78.75" x14ac:dyDescent="0.2">
      <c r="A34" s="25">
        <f t="shared" si="1"/>
        <v>23</v>
      </c>
      <c r="B34" s="25" t="s">
        <v>51</v>
      </c>
      <c r="C34" s="25" t="s">
        <v>9</v>
      </c>
      <c r="D34" s="34" t="s">
        <v>29</v>
      </c>
      <c r="E34" s="26" t="s">
        <v>54</v>
      </c>
      <c r="F34" s="25" t="s">
        <v>30</v>
      </c>
      <c r="G34" s="32">
        <v>7.0519999999999996</v>
      </c>
      <c r="H34" s="62">
        <v>96805</v>
      </c>
      <c r="I34" s="27">
        <v>43647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78.75" x14ac:dyDescent="0.2">
      <c r="A35" s="25">
        <f t="shared" si="1"/>
        <v>24</v>
      </c>
      <c r="B35" s="25" t="s">
        <v>52</v>
      </c>
      <c r="C35" s="25" t="s">
        <v>9</v>
      </c>
      <c r="D35" s="34" t="s">
        <v>29</v>
      </c>
      <c r="E35" s="26" t="s">
        <v>54</v>
      </c>
      <c r="F35" s="25" t="s">
        <v>30</v>
      </c>
      <c r="G35" s="32">
        <v>9.2769999999999992</v>
      </c>
      <c r="H35" s="62">
        <v>96805</v>
      </c>
      <c r="I35" s="27">
        <v>43647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78.75" x14ac:dyDescent="0.2">
      <c r="A36" s="25">
        <f t="shared" si="1"/>
        <v>25</v>
      </c>
      <c r="B36" s="25" t="s">
        <v>53</v>
      </c>
      <c r="C36" s="25" t="s">
        <v>9</v>
      </c>
      <c r="D36" s="34" t="s">
        <v>29</v>
      </c>
      <c r="E36" s="26" t="s">
        <v>54</v>
      </c>
      <c r="F36" s="25" t="s">
        <v>30</v>
      </c>
      <c r="G36" s="32">
        <v>9.26</v>
      </c>
      <c r="H36" s="62">
        <v>96805</v>
      </c>
      <c r="I36" s="27">
        <v>43647</v>
      </c>
      <c r="J36" s="36"/>
      <c r="K36" s="20"/>
      <c r="L36" s="20"/>
      <c r="M36" s="20"/>
      <c r="N36" s="20"/>
      <c r="O36" s="20"/>
      <c r="P36" s="20"/>
      <c r="Q36" s="20"/>
    </row>
    <row r="37" spans="1:17" s="4" customFormat="1" ht="15.75" x14ac:dyDescent="0.25">
      <c r="A37" s="50" t="s">
        <v>6</v>
      </c>
      <c r="B37" s="51"/>
      <c r="C37" s="51"/>
      <c r="D37" s="51"/>
      <c r="E37" s="52"/>
      <c r="F37" s="28"/>
      <c r="G37" s="29">
        <f>SUM(G12:G36)</f>
        <v>129.87300000000002</v>
      </c>
      <c r="H37" s="30"/>
      <c r="I37" s="31"/>
      <c r="J37" s="21"/>
      <c r="K37" s="20"/>
      <c r="L37" s="11"/>
      <c r="M37" s="11"/>
      <c r="N37" s="11"/>
      <c r="O37" s="11"/>
      <c r="P37" s="11"/>
      <c r="Q37" s="11"/>
    </row>
    <row r="38" spans="1:17" s="4" customFormat="1" x14ac:dyDescent="0.25">
      <c r="A38" s="42"/>
      <c r="B38" s="43"/>
      <c r="C38" s="43"/>
      <c r="D38" s="43"/>
      <c r="E38" s="43"/>
      <c r="F38" s="43"/>
      <c r="G38" s="43"/>
      <c r="H38" s="43"/>
      <c r="I38" s="44"/>
      <c r="J38" s="11"/>
      <c r="K38" s="22"/>
      <c r="L38" s="11"/>
      <c r="M38" s="11"/>
      <c r="N38" s="11"/>
      <c r="O38" s="11"/>
      <c r="P38" s="11"/>
      <c r="Q38" s="11"/>
    </row>
    <row r="39" spans="1:17" s="4" customFormat="1" ht="92.25" customHeight="1" x14ac:dyDescent="0.25">
      <c r="A39" s="38" t="s">
        <v>7</v>
      </c>
      <c r="B39" s="39"/>
      <c r="C39" s="39"/>
      <c r="D39" s="39"/>
      <c r="E39" s="40"/>
      <c r="F39" s="53" t="s">
        <v>14</v>
      </c>
      <c r="G39" s="53"/>
      <c r="H39" s="53"/>
      <c r="I39" s="53"/>
      <c r="J39" s="11"/>
      <c r="K39" s="11"/>
      <c r="L39" s="11"/>
      <c r="M39" s="11"/>
      <c r="N39" s="11"/>
      <c r="O39" s="11"/>
      <c r="P39" s="11"/>
      <c r="Q39" s="11"/>
    </row>
    <row r="40" spans="1:17" s="4" customFormat="1" ht="15.75" customHeight="1" x14ac:dyDescent="0.25">
      <c r="A40" s="38" t="s">
        <v>8</v>
      </c>
      <c r="B40" s="39"/>
      <c r="C40" s="39"/>
      <c r="D40" s="39"/>
      <c r="E40" s="40"/>
      <c r="F40" s="41" t="s">
        <v>13</v>
      </c>
      <c r="G40" s="41"/>
      <c r="H40" s="41"/>
      <c r="I40" s="41"/>
      <c r="Q40" s="11"/>
    </row>
    <row r="41" spans="1:17" s="4" customFormat="1" ht="33.75" customHeight="1" x14ac:dyDescent="0.25">
      <c r="A41" s="38" t="s">
        <v>15</v>
      </c>
      <c r="B41" s="39"/>
      <c r="C41" s="39"/>
      <c r="D41" s="39"/>
      <c r="E41" s="40"/>
      <c r="F41" s="41" t="s">
        <v>12</v>
      </c>
      <c r="G41" s="41"/>
      <c r="H41" s="41"/>
      <c r="I41" s="41"/>
      <c r="Q41" s="11"/>
    </row>
    <row r="42" spans="1:17" ht="121.5" customHeight="1" x14ac:dyDescent="0.25">
      <c r="A42" s="45" t="s">
        <v>17</v>
      </c>
      <c r="B42" s="45"/>
      <c r="C42" s="45"/>
      <c r="D42" s="45"/>
      <c r="E42" s="45"/>
      <c r="F42" s="46" t="s">
        <v>18</v>
      </c>
      <c r="G42" s="46"/>
      <c r="H42" s="46"/>
      <c r="I42" s="46"/>
    </row>
    <row r="43" spans="1:17" ht="60.75" customHeight="1" x14ac:dyDescent="0.25">
      <c r="A43" s="48"/>
      <c r="B43" s="48"/>
      <c r="C43" s="48"/>
      <c r="D43" s="48"/>
      <c r="E43" s="48"/>
      <c r="F43" s="48"/>
      <c r="G43" s="48"/>
      <c r="H43" s="48"/>
      <c r="I43" s="48"/>
    </row>
    <row r="44" spans="1:17" ht="56.25" customHeight="1" x14ac:dyDescent="0.25">
      <c r="A44" s="37"/>
      <c r="B44" s="37"/>
      <c r="C44" s="37"/>
      <c r="D44" s="37"/>
      <c r="E44" s="37"/>
      <c r="F44" s="47"/>
      <c r="G44" s="47"/>
      <c r="H44" s="47"/>
      <c r="I44" s="47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3"/>
    </row>
    <row r="48" spans="1:17" ht="15.75" x14ac:dyDescent="0.25">
      <c r="A48" s="23"/>
    </row>
  </sheetData>
  <mergeCells count="21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4:E44"/>
    <mergeCell ref="A41:E41"/>
    <mergeCell ref="F41:I41"/>
    <mergeCell ref="A38:I38"/>
    <mergeCell ref="A40:E40"/>
    <mergeCell ref="F40:I40"/>
    <mergeCell ref="A42:E42"/>
    <mergeCell ref="F42:I42"/>
    <mergeCell ref="F44:I44"/>
    <mergeCell ref="A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2024-12-10T05:14:55Z</cp:lastPrinted>
  <dcterms:created xsi:type="dcterms:W3CDTF">2016-09-16T10:27:35Z</dcterms:created>
  <dcterms:modified xsi:type="dcterms:W3CDTF">2024-12-10T05:14:58Z</dcterms:modified>
</cp:coreProperties>
</file>